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<sst xmlns="http://schemas.openxmlformats.org/spreadsheetml/2006/main" count="283" uniqueCount="282">
  <si>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</si>
  <si>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</si>
  <si>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</si>
  <si>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</si>
  <si>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</si>
  <si>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</si>
  <si>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</si>
  <si>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</si>
  <si>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</si>
  <si>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</si>
  <si>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</si>
  <si>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</si>
  <si>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15/35042931</t>
  </si>
  <si>
    <t>عطية</t>
  </si>
  <si>
    <t>لمياء</t>
  </si>
  <si>
    <t>35042931</t>
  </si>
  <si>
    <t>16/39045816</t>
  </si>
  <si>
    <t>عقون</t>
  </si>
  <si>
    <t>بثينة</t>
  </si>
  <si>
    <t>39045816</t>
  </si>
  <si>
    <t>16/35034945</t>
  </si>
  <si>
    <t>علواني</t>
  </si>
  <si>
    <t>ريمة</t>
  </si>
  <si>
    <t>35034945</t>
  </si>
  <si>
    <t>16/35045607</t>
  </si>
  <si>
    <t>علوي</t>
  </si>
  <si>
    <t>سعاد</t>
  </si>
  <si>
    <t>35045607</t>
  </si>
  <si>
    <t>16/35046415</t>
  </si>
  <si>
    <t>علية</t>
  </si>
  <si>
    <t>أمينة</t>
  </si>
  <si>
    <t>35046415</t>
  </si>
  <si>
    <t>15/35037625</t>
  </si>
  <si>
    <t>عماري</t>
  </si>
  <si>
    <t>بسمة</t>
  </si>
  <si>
    <t>35037625</t>
  </si>
  <si>
    <t>15/35047024</t>
  </si>
  <si>
    <t>عمران</t>
  </si>
  <si>
    <t>هناء</t>
  </si>
  <si>
    <t>35047024</t>
  </si>
  <si>
    <t>16/35045545</t>
  </si>
  <si>
    <t>عمراوي</t>
  </si>
  <si>
    <t>خديجة</t>
  </si>
  <si>
    <t>35045545</t>
  </si>
  <si>
    <t>16/35040323</t>
  </si>
  <si>
    <t>عناد</t>
  </si>
  <si>
    <t>عثمان</t>
  </si>
  <si>
    <t>35040323</t>
  </si>
  <si>
    <t>16/35045477</t>
  </si>
  <si>
    <t>عنقر</t>
  </si>
  <si>
    <t>اكرام</t>
  </si>
  <si>
    <t>35045477</t>
  </si>
  <si>
    <t>15/35049099</t>
  </si>
  <si>
    <t>عنقر</t>
  </si>
  <si>
    <t>كنزة</t>
  </si>
  <si>
    <t>35049099</t>
  </si>
  <si>
    <t>16/35045344</t>
  </si>
  <si>
    <t>عنقر</t>
  </si>
  <si>
    <t>نصر الدين</t>
  </si>
  <si>
    <t>35045344</t>
  </si>
  <si>
    <t>16/35044594</t>
  </si>
  <si>
    <t>عولامي</t>
  </si>
  <si>
    <t>بشرى</t>
  </si>
  <si>
    <t>35044594</t>
  </si>
  <si>
    <t>16/35037679</t>
  </si>
  <si>
    <t>عوماري</t>
  </si>
  <si>
    <t>ريان</t>
  </si>
  <si>
    <t>35037679</t>
  </si>
  <si>
    <t>15/35046006</t>
  </si>
  <si>
    <t>عون</t>
  </si>
  <si>
    <t>قرمية</t>
  </si>
  <si>
    <t>35046006</t>
  </si>
  <si>
    <t>16/39062689</t>
  </si>
  <si>
    <t>عويش</t>
  </si>
  <si>
    <t>أمال</t>
  </si>
  <si>
    <t>39062689</t>
  </si>
  <si>
    <t>15/35047898</t>
  </si>
  <si>
    <t>عياش</t>
  </si>
  <si>
    <t>هيام</t>
  </si>
  <si>
    <t>35047898</t>
  </si>
  <si>
    <t>12/4050418</t>
  </si>
  <si>
    <t>غجميس</t>
  </si>
  <si>
    <t>خلود</t>
  </si>
  <si>
    <t>12/4050418</t>
  </si>
  <si>
    <t>13/35033252</t>
  </si>
  <si>
    <t>غربي</t>
  </si>
  <si>
    <t>إيمان</t>
  </si>
  <si>
    <t>35033252</t>
  </si>
  <si>
    <t>15/35048515</t>
  </si>
  <si>
    <t>غربية</t>
  </si>
  <si>
    <t>ايمان</t>
  </si>
  <si>
    <t>35048515</t>
  </si>
  <si>
    <t>16/39051197</t>
  </si>
  <si>
    <t>غريب</t>
  </si>
  <si>
    <t>فريال</t>
  </si>
  <si>
    <t>39051197</t>
  </si>
  <si>
    <t>14/35037386</t>
  </si>
  <si>
    <t>غضاب</t>
  </si>
  <si>
    <t>ميلود</t>
  </si>
  <si>
    <t>35037386</t>
  </si>
  <si>
    <t>16/35046416</t>
  </si>
  <si>
    <t>غمري</t>
  </si>
  <si>
    <t>إكرام</t>
  </si>
  <si>
    <t>35046416</t>
  </si>
  <si>
    <t>14/35036991</t>
  </si>
  <si>
    <t>غنايم</t>
  </si>
  <si>
    <t>دلولة</t>
  </si>
  <si>
    <t>35036991</t>
  </si>
  <si>
    <t>16/35042273</t>
  </si>
  <si>
    <t>غيابة</t>
  </si>
  <si>
    <t>سماح صبرين</t>
  </si>
  <si>
    <t>35042273</t>
  </si>
  <si>
    <t>16/35041865</t>
  </si>
  <si>
    <t>فارس</t>
  </si>
  <si>
    <t>اسيا</t>
  </si>
  <si>
    <t>35041865</t>
  </si>
  <si>
    <t>16/35047061</t>
  </si>
  <si>
    <t>فراح</t>
  </si>
  <si>
    <t>حليمة</t>
  </si>
  <si>
    <t>35047061</t>
  </si>
  <si>
    <t>16/35040586</t>
  </si>
  <si>
    <t>فرج الله</t>
  </si>
  <si>
    <t>عائشة</t>
  </si>
  <si>
    <t>35040586</t>
  </si>
  <si>
    <t>16/35042539</t>
  </si>
  <si>
    <t>فرجاوي</t>
  </si>
  <si>
    <t>وصال</t>
  </si>
  <si>
    <t>35042539</t>
  </si>
  <si>
    <t>06/4047222</t>
  </si>
  <si>
    <t>فرحي</t>
  </si>
  <si>
    <t>دلال</t>
  </si>
  <si>
    <t>4047222</t>
  </si>
  <si>
    <t>15/35048346</t>
  </si>
  <si>
    <t>قاسم</t>
  </si>
  <si>
    <t>كريمة</t>
  </si>
  <si>
    <t>35048346</t>
  </si>
  <si>
    <t>14/35032269</t>
  </si>
  <si>
    <t>قتال</t>
  </si>
  <si>
    <t>سمية</t>
  </si>
  <si>
    <t>35032269</t>
  </si>
  <si>
    <t>16/35050197</t>
  </si>
  <si>
    <t>قرقط</t>
  </si>
  <si>
    <t>شهرة</t>
  </si>
  <si>
    <t>35050197</t>
  </si>
  <si>
    <t>16/35045590</t>
  </si>
  <si>
    <t>قرمي</t>
  </si>
  <si>
    <t>زينب</t>
  </si>
  <si>
    <t>35045590</t>
  </si>
  <si>
    <t>14/39063162</t>
  </si>
  <si>
    <t>قرميط</t>
  </si>
  <si>
    <t>دنيا زاد</t>
  </si>
  <si>
    <t>39063162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</si>
  <si>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</si>
  <si>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</si>
  <si>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</si>
  <si>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</si>
  <si>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</si>
  <si>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</si>
  <si>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</si>
  <si>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</si>
  <si>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</si>
  <si>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</si>
  <si>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</si>
  <si>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</si>
  <si>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</si>
  <si>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</si>
  <si>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</si>
  <si>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15/35050638</t>
  </si>
  <si>
    <t>قرينات</t>
  </si>
  <si>
    <t>سمية</t>
  </si>
  <si>
    <t>35050638</t>
  </si>
  <si>
    <t>12/5044107</t>
  </si>
  <si>
    <t>قساوي</t>
  </si>
  <si>
    <t>اية</t>
  </si>
  <si>
    <t>5044107</t>
  </si>
  <si>
    <t>15/35043836</t>
  </si>
  <si>
    <t>قسمية</t>
  </si>
  <si>
    <t>فادية</t>
  </si>
  <si>
    <t>35043836</t>
  </si>
  <si>
    <t>15/ 35092038</t>
  </si>
  <si>
    <t>قسمية</t>
  </si>
  <si>
    <t>مريم</t>
  </si>
  <si>
    <t xml:space="preserve"> 35092038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</si>
  <si>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</si>
  <si>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</si>
  <si>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</si>
  <si>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</si>
  <si>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</si>
  <si>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</si>
  <si>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</si>
  <si>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</si>
  <si>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</si>
  <si>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</si>
  <si>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</si>
  <si>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</si>
  <si>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</si>
  <si>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</si>
  <si>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</si>
  <si>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</si>
  <si>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</si>
  <si>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</si>
  <si>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</si>
  <si>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</si>
  <si>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</si>
  <si>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</si>
  <si>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</si>
  <si>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</si>
  <si>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</si>
  <si>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</si>
  <si>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</si>
  <si>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</si>
  <si>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</si>
  <si>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</si>
  <si>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</si>
  <si>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</si>
  <si>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</si>
  <si>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</si>
  <si>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</si>
  <si>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</si>
  <si>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</si>
  <si>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</si>
  <si>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</si>
  <si>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</si>
  <si>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</si>
  <si>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</si>
  <si>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</si>
  <si>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ETL 5</t>
  </si>
  <si>
    <t>Etude de textes littéraire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</si>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</sst>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7" workbookViewId="0">
      <selection activeCell="E75" sqref="E75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281</v>
      </c>
      <c r="C9" s="104"/>
      <c r="D9" s="105" t="str">
        <f>"المقياس : " &amp; Config!$C$10</f>
        <v>المقياس : Etude de textes littéraire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08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</v>
      </c>
      <c r="F15" s="18">
        <v>4.5</v>
      </c>
      <c r="G15" s="18">
        <v>7.5</v>
      </c>
      <c r="H15" s="19">
        <f>IF(AND(ISBLANK(E15),ISBLANK(F15),ISBLANK(G15)), "", E15+F15+G15)</f>
        <v>16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2.75</v>
      </c>
      <c r="G16" s="18">
        <v>7.5</v>
      </c>
      <c r="H16" s="19">
        <f>IF(AND(ISBLANK(E16),ISBLANK(F16),ISBLANK(G16)), "", E16+F16+G16)</f>
        <v>14.25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5</v>
      </c>
      <c r="G17" s="18">
        <v>7</v>
      </c>
      <c r="H17" s="19">
        <f t="shared" ref="H17:H49" si="0">IF(AND(ISBLANK(E17),ISBLANK(F17),ISBLANK(G17)),"",E17+F17+G17)</f>
        <v>17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</v>
      </c>
      <c r="F19" s="18">
        <v>0</v>
      </c>
      <c r="G19" s="18">
        <v>7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</v>
      </c>
      <c r="F20" s="18">
        <v>4.5</v>
      </c>
      <c r="G20" s="18">
        <v>7</v>
      </c>
      <c r="H20" s="19">
        <f t="shared" si="0"/>
        <v>14.5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</v>
      </c>
      <c r="F21" s="18">
        <v>3.5</v>
      </c>
      <c r="G21" s="18">
        <v>7</v>
      </c>
      <c r="H21" s="19">
        <f t="shared" si="0"/>
        <v>14.5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</v>
      </c>
      <c r="F22" s="18">
        <v>5.25</v>
      </c>
      <c r="G22" s="18">
        <v>7</v>
      </c>
      <c r="H22" s="19">
        <f t="shared" si="0"/>
        <v>16.25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4.5</v>
      </c>
      <c r="F23" s="18">
        <v>3.5</v>
      </c>
      <c r="G23" s="18">
        <v>6</v>
      </c>
      <c r="H23" s="19">
        <f t="shared" si="0"/>
        <v>14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3.75</v>
      </c>
      <c r="G24" s="18">
        <v>7.25</v>
      </c>
      <c r="H24" s="19">
        <f t="shared" si="0"/>
        <v>16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4.25</v>
      </c>
      <c r="F25" s="18">
        <v>4.75</v>
      </c>
      <c r="G25" s="18">
        <v>8</v>
      </c>
      <c r="H25" s="19">
        <f t="shared" si="0"/>
        <v>17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</v>
      </c>
      <c r="F26" s="18">
        <v>3.5</v>
      </c>
      <c r="G26" s="18">
        <v>7.5</v>
      </c>
      <c r="H26" s="19">
        <f t="shared" si="0"/>
        <v>15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3.25</v>
      </c>
      <c r="F27" s="18">
        <v>3</v>
      </c>
      <c r="G27" s="18">
        <v>5.75</v>
      </c>
      <c r="H27" s="19">
        <f t="shared" si="0"/>
        <v>12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3.5</v>
      </c>
      <c r="F28" s="18">
        <v>4.5</v>
      </c>
      <c r="G28" s="18">
        <v>8</v>
      </c>
      <c r="H28" s="19">
        <f t="shared" si="0"/>
        <v>16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5</v>
      </c>
      <c r="F29" s="18">
        <v>4.25</v>
      </c>
      <c r="G29" s="18">
        <v>7.25</v>
      </c>
      <c r="H29" s="19">
        <f t="shared" si="0"/>
        <v>16.5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3</v>
      </c>
      <c r="G30" s="18">
        <v>6.5</v>
      </c>
      <c r="H30" s="19">
        <f t="shared" si="0"/>
        <v>13.5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4</v>
      </c>
      <c r="F31" s="18">
        <v>4.75</v>
      </c>
      <c r="G31" s="18">
        <v>7.5</v>
      </c>
      <c r="H31" s="19">
        <f t="shared" si="0"/>
        <v>16.25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/>
      <c r="H32" s="19" t="str">
        <f t="shared" si="0"/>
        <v/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1.25</v>
      </c>
      <c r="F34" s="18">
        <v>4.75</v>
      </c>
      <c r="G34" s="18">
        <v>0</v>
      </c>
      <c r="H34" s="19">
        <f t="shared" si="0"/>
        <v>6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</v>
      </c>
      <c r="F35" s="18">
        <v>5</v>
      </c>
      <c r="G35" s="18">
        <v>7.5</v>
      </c>
      <c r="H35" s="19">
        <f t="shared" si="0"/>
        <v>16.5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</v>
      </c>
      <c r="F36" s="18">
        <v>4.25</v>
      </c>
      <c r="G36" s="18">
        <v>0</v>
      </c>
      <c r="H36" s="19">
        <f t="shared" si="0"/>
        <v>5.25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</v>
      </c>
      <c r="F37" s="18">
        <v>4.5</v>
      </c>
      <c r="G37" s="18">
        <v>6.5</v>
      </c>
      <c r="H37" s="19">
        <f t="shared" si="0"/>
        <v>15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2</v>
      </c>
      <c r="F38" s="18">
        <v>0</v>
      </c>
      <c r="G38" s="18">
        <v>0</v>
      </c>
      <c r="H38" s="19">
        <f t="shared" si="0"/>
        <v>2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</v>
      </c>
      <c r="F39" s="18">
        <v>4.5</v>
      </c>
      <c r="G39" s="18">
        <v>7.5</v>
      </c>
      <c r="H39" s="19">
        <f t="shared" si="0"/>
        <v>16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4.5</v>
      </c>
      <c r="F40" s="18">
        <v>4.5</v>
      </c>
      <c r="G40" s="18">
        <v>7.5</v>
      </c>
      <c r="H40" s="19">
        <f t="shared" si="0"/>
        <v>16.5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3.5</v>
      </c>
      <c r="F41" s="18">
        <v>4.25</v>
      </c>
      <c r="G41" s="18">
        <v>7</v>
      </c>
      <c r="H41" s="19">
        <f t="shared" si="0"/>
        <v>14.75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3.5</v>
      </c>
      <c r="F42" s="18">
        <v>5</v>
      </c>
      <c r="G42" s="18">
        <v>8</v>
      </c>
      <c r="H42" s="19">
        <f t="shared" si="0"/>
        <v>16.5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4.5</v>
      </c>
      <c r="F43" s="18">
        <v>3.5</v>
      </c>
      <c r="G43" s="18">
        <v>7.5</v>
      </c>
      <c r="H43" s="19">
        <f t="shared" si="0"/>
        <v>15.5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0</v>
      </c>
      <c r="F44" s="18">
        <v>4.25</v>
      </c>
      <c r="G44" s="18">
        <v>0</v>
      </c>
      <c r="H44" s="19">
        <f t="shared" si="0"/>
        <v>4.25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</v>
      </c>
      <c r="F45" s="18">
        <v>5.25</v>
      </c>
      <c r="G45" s="18">
        <v>6.5</v>
      </c>
      <c r="H45" s="19">
        <f t="shared" si="0"/>
        <v>14.75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3</v>
      </c>
      <c r="F46" s="18">
        <v>3</v>
      </c>
      <c r="G46" s="18">
        <v>6</v>
      </c>
      <c r="H46" s="19">
        <f t="shared" si="0"/>
        <v>12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</v>
      </c>
      <c r="F47" s="18">
        <v>2.75</v>
      </c>
      <c r="G47" s="18">
        <v>6.75</v>
      </c>
      <c r="H47" s="19">
        <f t="shared" si="0"/>
        <v>13.5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</v>
      </c>
      <c r="F48" s="18">
        <v>3.75</v>
      </c>
      <c r="G48" s="18">
        <v>8</v>
      </c>
      <c r="H48" s="19">
        <f t="shared" si="0"/>
        <v>15.75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43454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281</v>
      </c>
      <c r="C64" s="104"/>
      <c r="D64" s="105" t="str">
        <f>"المقياس : " &amp; Config!$C$10</f>
        <v>المقياس : Etude de textes littéraire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08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3.5</v>
      </c>
      <c r="F70" s="18">
        <v>0</v>
      </c>
      <c r="G70" s="18">
        <v>6.5</v>
      </c>
      <c r="H70" s="19">
        <f>IF(AND(ISBLANK(E70),ISBLANK(F70),ISBLANK(G70)), "", E70+F70+G70)</f>
        <v>10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/>
      <c r="H71" s="19" t="str">
        <f>IF(AND(ISBLANK(E71),ISBLANK(F71),ISBLANK(G71)), "", E71+F71+G71)</f>
        <v/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3</v>
      </c>
      <c r="F72" s="18">
        <v>5</v>
      </c>
      <c r="G72" s="18">
        <v>8</v>
      </c>
      <c r="H72" s="19">
        <f>IF(AND(ISBLANK(E72),ISBLANK(F72),ISBLANK(G72)),"",E72+F72+G72)</f>
        <v>16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3</v>
      </c>
      <c r="F73" s="18">
        <v>4.5</v>
      </c>
      <c r="G73" s="18">
        <v>7</v>
      </c>
      <c r="H73" s="19">
        <f>IF(AND(ISBLANK(E73),ISBLANK(F73),ISBLANK(G73)),"",E73+F73+G73)</f>
        <v>14.5</v>
      </c>
      <c r="I73" s="20"/>
      <c r="L73" s="21" t="s">
        <v>182</v>
      </c>
    </row>
    <row r="74" spans="1:12" ht="19.5" customHeight="1">
      <c r="A74" s="79"/>
      <c r="B74" s="79"/>
      <c r="C74" s="79"/>
      <c r="D74" s="79"/>
      <c r="E74" s="79"/>
      <c r="F74" s="79"/>
      <c r="G74" s="79"/>
      <c r="H74" s="79"/>
      <c r="I74" s="79"/>
    </row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183</v>
      </c>
      <c r="I106" s="80">
        <v>43454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184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185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186</v>
      </c>
      <c r="B1" s="110"/>
      <c r="C1" s="111"/>
      <c r="G1" s="29" t="s">
        <v>187</v>
      </c>
      <c r="H1" s="30" t="s">
        <v>188</v>
      </c>
    </row>
    <row r="2" spans="1:8" s="1" customFormat="1" ht="20.100000000000001" customHeight="1">
      <c r="A2" s="31" t="s">
        <v>189</v>
      </c>
      <c r="B2" s="32" t="s">
        <v>190</v>
      </c>
      <c r="C2" s="33"/>
      <c r="G2" s="34" t="s">
        <v>191</v>
      </c>
      <c r="H2" s="35" t="s">
        <v>192</v>
      </c>
    </row>
    <row r="3" spans="1:8" s="1" customFormat="1" ht="20.100000000000001" customHeight="1">
      <c r="A3" s="31" t="s">
        <v>193</v>
      </c>
      <c r="B3" s="32" t="s">
        <v>194</v>
      </c>
      <c r="C3" s="33"/>
      <c r="G3" s="34" t="s">
        <v>195</v>
      </c>
      <c r="H3" s="35" t="s">
        <v>196</v>
      </c>
    </row>
    <row r="4" spans="1:8" s="1" customFormat="1" ht="20.100000000000001" customHeight="1">
      <c r="A4" s="31" t="s">
        <v>197</v>
      </c>
      <c r="B4" s="36"/>
      <c r="C4" s="37" t="s">
        <v>198</v>
      </c>
      <c r="G4" s="34" t="s">
        <v>199</v>
      </c>
      <c r="H4" s="35" t="s">
        <v>200</v>
      </c>
    </row>
    <row r="5" spans="1:8" s="1" customFormat="1" ht="20.100000000000001" customHeight="1">
      <c r="A5" s="31" t="s">
        <v>201</v>
      </c>
      <c r="B5" s="38" t="s">
        <v>202</v>
      </c>
      <c r="C5" s="37" t="s">
        <v>203</v>
      </c>
      <c r="G5" s="34" t="s">
        <v>204</v>
      </c>
      <c r="H5" s="35" t="s">
        <v>205</v>
      </c>
    </row>
    <row r="6" spans="1:8" s="1" customFormat="1" ht="20.100000000000001" customHeight="1">
      <c r="A6" s="31" t="s">
        <v>206</v>
      </c>
      <c r="B6" s="38" t="s">
        <v>207</v>
      </c>
      <c r="C6" s="33" t="s">
        <v>208</v>
      </c>
      <c r="G6" s="34" t="s">
        <v>209</v>
      </c>
      <c r="H6" s="35" t="s">
        <v>210</v>
      </c>
    </row>
    <row r="7" spans="1:8" s="1" customFormat="1" ht="20.100000000000001" customHeight="1">
      <c r="A7" s="31" t="s">
        <v>211</v>
      </c>
      <c r="B7" s="39" t="s">
        <v>212</v>
      </c>
      <c r="C7" s="40">
        <v>2018</v>
      </c>
      <c r="G7" s="34" t="s">
        <v>213</v>
      </c>
      <c r="H7" s="35" t="s">
        <v>214</v>
      </c>
    </row>
    <row r="8" spans="1:8" s="1" customFormat="1" ht="20.100000000000001" customHeight="1">
      <c r="A8" s="41" t="s">
        <v>215</v>
      </c>
      <c r="B8" s="42" t="s">
        <v>216</v>
      </c>
      <c r="C8" s="33" t="s">
        <v>217</v>
      </c>
      <c r="G8" s="34" t="s">
        <v>218</v>
      </c>
      <c r="H8" s="35" t="s">
        <v>219</v>
      </c>
    </row>
    <row r="9" spans="1:8" s="1" customFormat="1" ht="20.100000000000001" customHeight="1">
      <c r="A9" s="41" t="s">
        <v>220</v>
      </c>
      <c r="B9" s="42" t="s">
        <v>221</v>
      </c>
      <c r="C9" s="33" t="s">
        <v>222</v>
      </c>
      <c r="G9" s="43" t="s">
        <v>223</v>
      </c>
      <c r="H9" s="44" t="s">
        <v>224</v>
      </c>
    </row>
    <row r="10" spans="1:8" s="1" customFormat="1" ht="20.100000000000001" customHeight="1">
      <c r="A10" s="41" t="s">
        <v>225</v>
      </c>
      <c r="B10" s="42" t="s">
        <v>226</v>
      </c>
      <c r="C10" s="32" t="s">
        <v>227</v>
      </c>
      <c r="D10" s="45" t="s">
        <v>228</v>
      </c>
    </row>
    <row r="11" spans="1:8" s="1" customFormat="1" ht="20.100000000000001" customHeight="1">
      <c r="A11" s="41" t="s">
        <v>229</v>
      </c>
      <c r="B11" s="46">
        <v>3</v>
      </c>
      <c r="C11" s="32" t="s">
        <v>230</v>
      </c>
      <c r="D11" s="47" t="s">
        <v>231</v>
      </c>
    </row>
    <row r="12" spans="1:8" s="1" customFormat="1" ht="20.100000000000001" customHeight="1">
      <c r="A12" s="41" t="s">
        <v>232</v>
      </c>
      <c r="B12" s="46">
        <v>5</v>
      </c>
      <c r="C12" s="48" t="s">
        <v>233</v>
      </c>
      <c r="D12" s="47" t="s">
        <v>234</v>
      </c>
    </row>
    <row r="13" spans="1:8" s="1" customFormat="1" ht="20.100000000000001" customHeight="1">
      <c r="A13" s="41" t="s">
        <v>235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236</v>
      </c>
    </row>
    <row r="14" spans="1:8" s="1" customFormat="1" ht="20.100000000000001" customHeight="1">
      <c r="A14" s="41" t="s">
        <v>237</v>
      </c>
      <c r="B14" s="46">
        <v>8</v>
      </c>
      <c r="C14" s="51" t="str">
        <f>IF(B14&lt;10, "0"&amp;B14, B14)</f>
        <v>08</v>
      </c>
      <c r="D14" s="47" t="s">
        <v>238</v>
      </c>
    </row>
    <row r="15" spans="1:8" s="1" customFormat="1" ht="20.100000000000001" customHeight="1">
      <c r="A15" s="41" t="s">
        <v>239</v>
      </c>
      <c r="B15" s="42" t="s">
        <v>240</v>
      </c>
      <c r="C15" s="32" t="s">
        <v>241</v>
      </c>
      <c r="D15" s="47" t="s">
        <v>242</v>
      </c>
    </row>
    <row r="16" spans="1:8" s="1" customFormat="1" ht="20.100000000000001" customHeight="1">
      <c r="A16" s="41" t="s">
        <v>243</v>
      </c>
      <c r="B16" s="42" t="s">
        <v>244</v>
      </c>
      <c r="C16" s="32" t="s">
        <v>245</v>
      </c>
      <c r="D16" s="47" t="s">
        <v>246</v>
      </c>
    </row>
    <row r="17" spans="1:4" s="1" customFormat="1" ht="20.100000000000001" customHeight="1">
      <c r="A17" s="41" t="s">
        <v>247</v>
      </c>
      <c r="B17" s="42" t="s">
        <v>248</v>
      </c>
      <c r="C17" s="32" t="s">
        <v>249</v>
      </c>
      <c r="D17" s="52" t="s">
        <v>250</v>
      </c>
    </row>
    <row r="18" spans="1:4" s="1" customFormat="1" ht="20.100000000000001" customHeight="1">
      <c r="A18" s="41" t="s">
        <v>251</v>
      </c>
      <c r="B18" s="42" t="s">
        <v>252</v>
      </c>
      <c r="C18" s="33" t="s">
        <v>253</v>
      </c>
    </row>
    <row r="19" spans="1:4" s="1" customFormat="1" ht="20.100000000000001" customHeight="1">
      <c r="A19" s="53" t="s">
        <v>254</v>
      </c>
      <c r="B19" s="54"/>
      <c r="C19" s="55"/>
    </row>
    <row r="20" spans="1:4" s="1" customFormat="1" ht="20.100000000000001" customHeight="1">
      <c r="A20" s="53" t="s">
        <v>255</v>
      </c>
      <c r="B20" s="54"/>
      <c r="C20" s="55"/>
    </row>
    <row r="21" spans="1:4" s="1" customFormat="1" ht="20.100000000000001" customHeight="1">
      <c r="A21" s="41" t="s">
        <v>256</v>
      </c>
      <c r="B21" s="46">
        <v>39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257</v>
      </c>
      <c r="B29" s="113"/>
      <c r="C29" s="114"/>
    </row>
    <row r="30" spans="1:4" s="1" customFormat="1" ht="20.100000000000001" customHeight="1">
      <c r="A30" s="58"/>
      <c r="B30" s="59" t="s">
        <v>258</v>
      </c>
      <c r="C30" s="60" t="s">
        <v>259</v>
      </c>
    </row>
    <row r="31" spans="1:4" s="1" customFormat="1" ht="20.100000000000001" customHeight="1">
      <c r="A31" s="61" t="s">
        <v>260</v>
      </c>
      <c r="B31" s="62">
        <v>35</v>
      </c>
      <c r="C31" s="63">
        <v>35</v>
      </c>
    </row>
    <row r="32" spans="1:4" s="1" customFormat="1" ht="20.100000000000001" customHeight="1">
      <c r="A32" s="61" t="s">
        <v>261</v>
      </c>
      <c r="B32" s="62">
        <v>1</v>
      </c>
      <c r="C32" s="63">
        <v>56</v>
      </c>
    </row>
    <row r="33" spans="1:3" s="1" customFormat="1" ht="20.100000000000001" customHeight="1">
      <c r="A33" s="61" t="s">
        <v>262</v>
      </c>
      <c r="B33" s="62">
        <v>55</v>
      </c>
      <c r="C33" s="63">
        <v>110</v>
      </c>
    </row>
    <row r="34" spans="1:3" s="1" customFormat="1" ht="20.100000000000001" customHeight="1">
      <c r="A34" s="64" t="s">
        <v>263</v>
      </c>
      <c r="B34" s="65">
        <v>1</v>
      </c>
      <c r="C34" s="66">
        <v>1</v>
      </c>
    </row>
    <row r="35" spans="1:3" s="1" customFormat="1" ht="20.100000000000001" customHeight="1">
      <c r="A35" s="64" t="s">
        <v>264</v>
      </c>
      <c r="B35" s="67">
        <v>9</v>
      </c>
      <c r="C35" s="68">
        <v>9</v>
      </c>
    </row>
    <row r="36" spans="1:3" s="1" customFormat="1" ht="20.100000000000001" customHeight="1">
      <c r="A36" s="61" t="s">
        <v>265</v>
      </c>
      <c r="B36" s="62">
        <v>15</v>
      </c>
      <c r="C36" s="63">
        <v>70</v>
      </c>
    </row>
    <row r="37" spans="1:3" s="1" customFormat="1" ht="20.100000000000001" customHeight="1">
      <c r="A37" s="64" t="s">
        <v>266</v>
      </c>
      <c r="B37" s="65">
        <v>49</v>
      </c>
      <c r="C37" s="66">
        <v>104</v>
      </c>
    </row>
    <row r="38" spans="1:3" s="1" customFormat="1" ht="20.100000000000001" customHeight="1">
      <c r="A38" s="64" t="s">
        <v>267</v>
      </c>
      <c r="B38" s="67">
        <v>1</v>
      </c>
      <c r="C38" s="68">
        <v>1</v>
      </c>
    </row>
    <row r="39" spans="1:3" s="1" customFormat="1" ht="20.100000000000001" customHeight="1">
      <c r="A39" s="64" t="s">
        <v>268</v>
      </c>
      <c r="B39" s="67">
        <v>9</v>
      </c>
      <c r="C39" s="68">
        <v>9</v>
      </c>
    </row>
    <row r="40" spans="1:3" s="1" customFormat="1" ht="20.100000000000001" customHeight="1">
      <c r="A40" s="64" t="s">
        <v>269</v>
      </c>
      <c r="B40" s="65">
        <v>1</v>
      </c>
      <c r="C40" s="66">
        <v>1</v>
      </c>
    </row>
    <row r="41" spans="1:3" s="1" customFormat="1" ht="20.100000000000001" customHeight="1">
      <c r="A41" s="64" t="s">
        <v>270</v>
      </c>
      <c r="B41" s="65">
        <v>2</v>
      </c>
      <c r="C41" s="66">
        <v>2</v>
      </c>
    </row>
    <row r="42" spans="1:3" s="1" customFormat="1" ht="20.100000000000001" customHeight="1">
      <c r="A42" s="64" t="s">
        <v>271</v>
      </c>
      <c r="B42" s="65">
        <v>3</v>
      </c>
      <c r="C42" s="66">
        <v>3</v>
      </c>
    </row>
    <row r="43" spans="1:3" s="1" customFormat="1" ht="20.100000000000001" customHeight="1">
      <c r="A43" s="64" t="s">
        <v>272</v>
      </c>
      <c r="B43" s="65">
        <v>4</v>
      </c>
      <c r="C43" s="66">
        <v>4</v>
      </c>
    </row>
    <row r="44" spans="1:3" s="1" customFormat="1" ht="20.100000000000001" customHeight="1">
      <c r="A44" s="69" t="s">
        <v>273</v>
      </c>
      <c r="B44" s="65">
        <v>5</v>
      </c>
      <c r="C44" s="66">
        <v>5</v>
      </c>
    </row>
    <row r="45" spans="1:3" s="1" customFormat="1" ht="20.100000000000001" customHeight="1">
      <c r="A45" s="69" t="s">
        <v>274</v>
      </c>
      <c r="B45" s="65">
        <v>6</v>
      </c>
      <c r="C45" s="66">
        <v>6</v>
      </c>
    </row>
    <row r="46" spans="1:3" s="1" customFormat="1" ht="20.100000000000001" customHeight="1">
      <c r="A46" s="69" t="s">
        <v>275</v>
      </c>
      <c r="B46" s="65">
        <v>7</v>
      </c>
      <c r="C46" s="66">
        <v>7</v>
      </c>
    </row>
    <row r="47" spans="1:3" s="1" customFormat="1" ht="20.100000000000001" customHeight="1">
      <c r="A47" s="70" t="s">
        <v>276</v>
      </c>
      <c r="B47" s="71">
        <v>0</v>
      </c>
      <c r="C47" s="72">
        <v>0</v>
      </c>
    </row>
    <row r="48" spans="1:3" s="1" customFormat="1" ht="20.100000000000001" customHeight="1">
      <c r="A48" s="70" t="s">
        <v>277</v>
      </c>
      <c r="B48" s="71">
        <v>0</v>
      </c>
      <c r="C48" s="72">
        <v>0</v>
      </c>
    </row>
    <row r="49" spans="1:3" s="1" customFormat="1" ht="20.100000000000001" customHeight="1">
      <c r="A49" s="73" t="s">
        <v>278</v>
      </c>
      <c r="B49" s="74">
        <v>8</v>
      </c>
      <c r="C49" s="75">
        <v>8</v>
      </c>
    </row>
    <row r="50" spans="1:3" s="1" customFormat="1" ht="20.100000000000001" customHeight="1">
      <c r="A50" s="69" t="s">
        <v>279</v>
      </c>
      <c r="B50" s="67">
        <v>12</v>
      </c>
      <c r="C50" s="68">
        <v>12</v>
      </c>
    </row>
    <row r="51" spans="1:3" s="1" customFormat="1" ht="20.100000000000001" customHeight="1">
      <c r="A51" s="76" t="s">
        <v>280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2018-12-23T08:37:31Z</dcterms:modified>
</cp:coreProperties>
</file>